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23256" windowHeight="13176" tabRatio="863"/>
  </bookViews>
  <sheets>
    <sheet name="5-1" sheetId="23" r:id="rId1"/>
    <sheet name="5-2" sheetId="24" r:id="rId2"/>
    <sheet name="5-3" sheetId="25" r:id="rId3"/>
    <sheet name="5-6" sheetId="2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" i="24" l="1"/>
  <c r="C8" i="24"/>
  <c r="B8" i="24"/>
  <c r="J10" i="23" l="1"/>
  <c r="F10" i="23" s="1"/>
  <c r="J6" i="23"/>
  <c r="F6" i="23"/>
</calcChain>
</file>

<file path=xl/sharedStrings.xml><?xml version="1.0" encoding="utf-8"?>
<sst xmlns="http://schemas.openxmlformats.org/spreadsheetml/2006/main" count="74" uniqueCount="60">
  <si>
    <t>Assets</t>
  </si>
  <si>
    <t>Balance Sheet</t>
  </si>
  <si>
    <t>Income Statement</t>
  </si>
  <si>
    <t>Net sales</t>
  </si>
  <si>
    <t>Research and development</t>
  </si>
  <si>
    <t>$ millions</t>
  </si>
  <si>
    <t>Cash</t>
  </si>
  <si>
    <t>Beginning balance</t>
  </si>
  <si>
    <t>Ending balance</t>
  </si>
  <si>
    <t>Noncash</t>
  </si>
  <si>
    <t>Liabil-</t>
  </si>
  <si>
    <t>Contrib</t>
  </si>
  <si>
    <t>Earned</t>
  </si>
  <si>
    <t>Rev-</t>
  </si>
  <si>
    <t>Expen-</t>
  </si>
  <si>
    <t>Net</t>
  </si>
  <si>
    <t>ities</t>
  </si>
  <si>
    <t>Capital</t>
  </si>
  <si>
    <t>enues</t>
  </si>
  <si>
    <t>ses</t>
  </si>
  <si>
    <t>Income</t>
  </si>
  <si>
    <t>Expenses</t>
  </si>
  <si>
    <t>Taxes</t>
  </si>
  <si>
    <t>Deferred revenue</t>
  </si>
  <si>
    <t>Net earnings</t>
  </si>
  <si>
    <t>$ in thousands</t>
  </si>
  <si>
    <t>Incur construction costs of $500</t>
  </si>
  <si>
    <t>Work in Process</t>
  </si>
  <si>
    <t>Record Revenue earned of $600</t>
  </si>
  <si>
    <t>Accounts Receivable</t>
  </si>
  <si>
    <t>Unbilled Revenue</t>
  </si>
  <si>
    <t>Record Cost of Revenue of $500</t>
  </si>
  <si>
    <t>Cost of Revenue</t>
  </si>
  <si>
    <t>Tiffany &amp; Co</t>
  </si>
  <si>
    <t>Allowance at beginning of year</t>
  </si>
  <si>
    <t>Charged to costs and expenses</t>
  </si>
  <si>
    <t>Deductions</t>
  </si>
  <si>
    <t>Allowance at end of year</t>
  </si>
  <si>
    <t>Sales returns allowance / Gross sales</t>
  </si>
  <si>
    <t>Charged to costs and expenses (estimated returns)</t>
  </si>
  <si>
    <t>Gross sales</t>
  </si>
  <si>
    <t>Charged to costs and expenses / Gross sales</t>
  </si>
  <si>
    <t>Adequacy of the allowance account</t>
  </si>
  <si>
    <t>Deductions (actual returns)</t>
  </si>
  <si>
    <t>Estimated / Actual</t>
  </si>
  <si>
    <t>Microsoft Corporation</t>
  </si>
  <si>
    <t>Cash collected from customers UNEARNED at year end</t>
  </si>
  <si>
    <t>Previously unearned revenue EARNED during the year</t>
  </si>
  <si>
    <t>Hewlett Packard Enterprise Company</t>
  </si>
  <si>
    <t>Oct. 31, 2018</t>
  </si>
  <si>
    <t>Oct. 31, 2017</t>
  </si>
  <si>
    <t>Discontinued Operations</t>
  </si>
  <si>
    <t>xxx</t>
  </si>
  <si>
    <t>Total net revenue</t>
  </si>
  <si>
    <t>Common size R&amp;D</t>
  </si>
  <si>
    <t>Operating earnings</t>
  </si>
  <si>
    <t>Gain on Sale of Discontinued Operations</t>
  </si>
  <si>
    <t>Sales proceeds</t>
  </si>
  <si>
    <t>NBV of Disc. Ops.</t>
  </si>
  <si>
    <t>Gain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</si>
</sst>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rial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Arial"/>
      <family val="2"/>
    </font>
    <font>
      <sz val="18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1D7CD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67">
    <xf numFmtId="0" fontId="0" fillId="0" borderId="0" xfId="0"/>
    <xf numFmtId="0" fontId="2" fillId="5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2" fillId="2" borderId="0" xfId="0" quotePrefix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2" fillId="2" borderId="0" xfId="0" quotePrefix="1" applyFont="1" applyFill="1" applyAlignment="1">
      <alignment horizontal="center"/>
    </xf>
    <xf numFmtId="0" fontId="4" fillId="0" borderId="0" xfId="0" applyFont="1" applyAlignment="1">
      <alignment horizontal="center" wrapText="1"/>
    </xf>
    <xf numFmtId="0" fontId="2" fillId="5" borderId="0" xfId="0" quotePrefix="1" applyFont="1" applyFill="1" applyAlignment="1">
      <alignment horizontal="center" vertical="center"/>
    </xf>
    <xf numFmtId="0" fontId="2" fillId="5" borderId="0" xfId="0" quotePrefix="1" applyFont="1" applyFill="1" applyAlignment="1">
      <alignment horizontal="left" vertical="center"/>
    </xf>
    <xf numFmtId="0" fontId="3" fillId="2" borderId="0" xfId="0" quotePrefix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 wrapText="1"/>
    </xf>
    <xf numFmtId="0" fontId="6" fillId="3" borderId="0" xfId="0" applyFont="1" applyFill="1" applyAlignment="1">
      <alignment horizontal="left"/>
    </xf>
    <xf numFmtId="0" fontId="4" fillId="2" borderId="0" xfId="0" applyFont="1" applyFill="1"/>
    <xf numFmtId="0" fontId="8" fillId="3" borderId="0" xfId="0" applyFont="1" applyFill="1" applyAlignment="1">
      <alignment horizontal="left"/>
    </xf>
    <xf numFmtId="0" fontId="7" fillId="2" borderId="0" xfId="0" applyFont="1" applyFill="1"/>
    <xf numFmtId="0" fontId="4" fillId="2" borderId="0" xfId="0" applyFont="1" applyFill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7" fillId="0" borderId="0" xfId="0" applyFont="1"/>
    <xf numFmtId="166" fontId="6" fillId="3" borderId="0" xfId="5" applyNumberFormat="1" applyFont="1" applyFill="1" applyAlignment="1">
      <alignment horizontal="center"/>
    </xf>
    <xf numFmtId="166" fontId="6" fillId="2" borderId="0" xfId="5" applyNumberFormat="1" applyFont="1" applyFill="1" applyAlignment="1">
      <alignment horizontal="center"/>
    </xf>
    <xf numFmtId="166" fontId="4" fillId="2" borderId="0" xfId="5" applyNumberFormat="1" applyFont="1" applyFill="1" applyAlignment="1">
      <alignment horizontal="center"/>
    </xf>
    <xf numFmtId="166" fontId="8" fillId="3" borderId="0" xfId="5" applyNumberFormat="1" applyFont="1" applyFill="1" applyAlignment="1">
      <alignment horizontal="center"/>
    </xf>
    <xf numFmtId="166" fontId="8" fillId="2" borderId="0" xfId="5" applyNumberFormat="1" applyFont="1" applyFill="1" applyAlignment="1">
      <alignment horizontal="center"/>
    </xf>
    <xf numFmtId="166" fontId="7" fillId="2" borderId="0" xfId="5" applyNumberFormat="1" applyFont="1" applyFill="1" applyAlignment="1">
      <alignment horizontal="center"/>
    </xf>
    <xf numFmtId="0" fontId="0" fillId="0" borderId="0" xfId="0" applyAlignment="1">
      <alignment horizontal="center"/>
    </xf>
    <xf numFmtId="166" fontId="7" fillId="2" borderId="0" xfId="5" applyNumberFormat="1" applyFont="1" applyFill="1"/>
    <xf numFmtId="0" fontId="10" fillId="5" borderId="0" xfId="0" applyFont="1" applyFill="1"/>
    <xf numFmtId="0" fontId="10" fillId="5" borderId="0" xfId="0" applyFont="1" applyFill="1" applyAlignment="1">
      <alignment horizontal="center"/>
    </xf>
    <xf numFmtId="0" fontId="11" fillId="0" borderId="0" xfId="0" applyFont="1"/>
    <xf numFmtId="164" fontId="11" fillId="0" borderId="0" xfId="5" applyNumberFormat="1" applyFont="1"/>
    <xf numFmtId="9" fontId="0" fillId="0" borderId="0" xfId="2" applyFont="1"/>
    <xf numFmtId="166" fontId="11" fillId="0" borderId="0" xfId="5" applyNumberFormat="1" applyFont="1"/>
    <xf numFmtId="164" fontId="11" fillId="0" borderId="2" xfId="5" applyNumberFormat="1" applyFont="1" applyBorder="1"/>
    <xf numFmtId="0" fontId="12" fillId="0" borderId="0" xfId="0" applyFont="1"/>
    <xf numFmtId="164" fontId="11" fillId="0" borderId="0" xfId="0" applyNumberFormat="1" applyFont="1"/>
    <xf numFmtId="164" fontId="11" fillId="0" borderId="1" xfId="0" applyNumberFormat="1" applyFont="1" applyBorder="1"/>
    <xf numFmtId="10" fontId="11" fillId="6" borderId="5" xfId="2" applyNumberFormat="1" applyFont="1" applyFill="1" applyBorder="1"/>
    <xf numFmtId="0" fontId="5" fillId="0" borderId="0" xfId="0" applyFont="1" applyAlignment="1">
      <alignment horizontal="center"/>
    </xf>
    <xf numFmtId="166" fontId="11" fillId="0" borderId="2" xfId="5" applyNumberFormat="1" applyFont="1" applyBorder="1"/>
    <xf numFmtId="166" fontId="11" fillId="0" borderId="0" xfId="0" applyNumberFormat="1" applyFont="1"/>
    <xf numFmtId="166" fontId="11" fillId="6" borderId="0" xfId="5" applyNumberFormat="1" applyFont="1" applyFill="1"/>
    <xf numFmtId="166" fontId="13" fillId="0" borderId="0" xfId="0" applyNumberFormat="1" applyFont="1" applyAlignment="1">
      <alignment horizontal="center"/>
    </xf>
    <xf numFmtId="166" fontId="13" fillId="2" borderId="0" xfId="0" applyNumberFormat="1" applyFont="1" applyFill="1" applyAlignment="1">
      <alignment horizontal="center"/>
    </xf>
    <xf numFmtId="0" fontId="11" fillId="2" borderId="0" xfId="0" applyFont="1" applyFill="1"/>
    <xf numFmtId="15" fontId="10" fillId="5" borderId="0" xfId="0" quotePrefix="1" applyNumberFormat="1" applyFont="1" applyFill="1" applyAlignment="1">
      <alignment horizontal="center" wrapText="1"/>
    </xf>
    <xf numFmtId="0" fontId="11" fillId="0" borderId="0" xfId="0" applyFont="1" applyAlignment="1">
      <alignment wrapText="1"/>
    </xf>
    <xf numFmtId="166" fontId="11" fillId="0" borderId="0" xfId="1" applyNumberFormat="1" applyFont="1" applyAlignment="1">
      <alignment wrapText="1"/>
    </xf>
    <xf numFmtId="0" fontId="14" fillId="2" borderId="0" xfId="0" applyFont="1" applyFill="1" applyAlignment="1">
      <alignment horizontal="left" vertical="center" readingOrder="1"/>
    </xf>
    <xf numFmtId="0" fontId="11" fillId="2" borderId="1" xfId="0" applyFont="1" applyFill="1" applyBorder="1" applyAlignment="1">
      <alignment horizontal="right" wrapText="1"/>
    </xf>
    <xf numFmtId="0" fontId="11" fillId="2" borderId="0" xfId="0" applyFont="1" applyFill="1" applyAlignment="1">
      <alignment horizontal="right" wrapText="1"/>
    </xf>
    <xf numFmtId="10" fontId="11" fillId="4" borderId="2" xfId="2" applyNumberFormat="1" applyFont="1" applyFill="1" applyBorder="1" applyAlignment="1">
      <alignment wrapText="1"/>
    </xf>
    <xf numFmtId="0" fontId="11" fillId="2" borderId="3" xfId="0" applyFont="1" applyFill="1" applyBorder="1" applyAlignment="1">
      <alignment horizontal="right" wrapText="1"/>
    </xf>
    <xf numFmtId="6" fontId="11" fillId="2" borderId="2" xfId="0" applyNumberFormat="1" applyFont="1" applyFill="1" applyBorder="1" applyAlignment="1">
      <alignment wrapText="1"/>
    </xf>
    <xf numFmtId="0" fontId="2" fillId="5" borderId="4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center" vertical="center" wrapText="1"/>
    </xf>
  </cellXfs>
  <cellStyles count="7">
    <cellStyle name="Comma" xfId="1" builtinId="3"/>
    <cellStyle name="Comma 2" xfId="5"/>
    <cellStyle name="Currency 2" xfId="4"/>
    <cellStyle name="Normal" xfId="0" builtinId="0"/>
    <cellStyle name="Normal 2" xfId="3"/>
    <cellStyle name="Percent" xfId="2" builtinId="5"/>
    <cellStyle name="Percent 2" xfId="6"/>
  </cellStyles>
  <dxfs count="0"/>
  <tableStyles count="0" defaultTableStyle="TableStyleMedium2" defaultPivotStyle="PivotStyleLight16"/>
  <colors>
    <mruColors>
      <color rgb="FF0070C0"/>
      <color rgb="FF005AC8"/>
      <color rgb="FF0050C8"/>
      <color rgb="FF0255CE"/>
      <color rgb="FF0233CE"/>
      <color rgb="FF781E50"/>
      <color rgb="FF7C2251"/>
      <color rgb="FF932960"/>
      <color rgb="FF931F6E"/>
      <color rgb="FF9329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59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544102</xdr:colOff>
      <xdr:row>1</xdr:row>
      <xdr:rowOff>83634</xdr:rowOff>
    </xdr:from>
    <xdr:to>
      <xdr:col>6</xdr:col>
      <xdr:colOff>60402</xdr:colOff>
      <xdr:row>1</xdr:row>
      <xdr:rowOff>157655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701F4A7B-A021-4F3F-BF1E-395EB2BB6C0B}"/>
            </a:ext>
          </a:extLst>
        </xdr:cNvPr>
        <xdr:cNvCxnSpPr/>
      </xdr:nvCxnSpPr>
      <xdr:spPr>
        <a:xfrm flipH="1">
          <a:off x="6787059" y="268691"/>
          <a:ext cx="283743" cy="74021"/>
        </a:xfrm>
        <a:prstGeom prst="straightConnector1">
          <a:avLst/>
        </a:prstGeom>
        <a:ln w="3810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51110</xdr:colOff>
      <xdr:row>1</xdr:row>
      <xdr:rowOff>83634</xdr:rowOff>
    </xdr:from>
    <xdr:to>
      <xdr:col>9</xdr:col>
      <xdr:colOff>59121</xdr:colOff>
      <xdr:row>1</xdr:row>
      <xdr:rowOff>85397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B4D3E509-CB11-414F-8E57-FFEBED924EAE}"/>
            </a:ext>
          </a:extLst>
        </xdr:cNvPr>
        <xdr:cNvCxnSpPr/>
      </xdr:nvCxnSpPr>
      <xdr:spPr>
        <a:xfrm flipH="1" flipV="1">
          <a:off x="7061510" y="268691"/>
          <a:ext cx="1776940" cy="1763"/>
        </a:xfrm>
        <a:prstGeom prst="line">
          <a:avLst/>
        </a:prstGeom>
        <a:ln w="381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34161</xdr:colOff>
      <xdr:row>1</xdr:row>
      <xdr:rowOff>80142</xdr:rowOff>
    </xdr:from>
    <xdr:to>
      <xdr:col>9</xdr:col>
      <xdr:colOff>236483</xdr:colOff>
      <xdr:row>1</xdr:row>
      <xdr:rowOff>249621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FC3AA64B-C7C7-4EF3-B7C5-FBE68A5BB967}"/>
            </a:ext>
          </a:extLst>
        </xdr:cNvPr>
        <xdr:cNvCxnSpPr/>
      </xdr:nvCxnSpPr>
      <xdr:spPr>
        <a:xfrm flipH="1" flipV="1">
          <a:off x="8813490" y="265199"/>
          <a:ext cx="202322" cy="169479"/>
        </a:xfrm>
        <a:prstGeom prst="line">
          <a:avLst/>
        </a:prstGeom>
        <a:ln w="381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abSelected="1" workbookViewId="0">
      <selection activeCell="I25" sqref="I25"/>
    </sheetView>
  </sheetViews>
  <sheetFormatPr defaultColWidth="9.109375" defaultRowHeight="13.8" x14ac:dyDescent="0.25"/>
  <cols>
    <col min="1" max="1" width="44.88671875" style="26" customWidth="1"/>
    <col min="2" max="6" width="10.88671875" style="27" customWidth="1"/>
    <col min="7" max="7" width="3.33203125" style="24" customWidth="1"/>
    <col min="8" max="10" width="10.88671875" style="27" customWidth="1"/>
    <col min="11" max="11" width="20.109375" style="28" customWidth="1"/>
    <col min="12" max="12" width="11" style="25" customWidth="1"/>
    <col min="13" max="16384" width="9.109375" style="25"/>
  </cols>
  <sheetData>
    <row r="1" spans="1:57" s="6" customFormat="1" ht="14.4" thickBot="1" x14ac:dyDescent="0.35">
      <c r="A1" s="1"/>
      <c r="B1" s="64" t="s">
        <v>1</v>
      </c>
      <c r="C1" s="64"/>
      <c r="D1" s="64"/>
      <c r="E1" s="64"/>
      <c r="F1" s="64"/>
      <c r="G1" s="2"/>
      <c r="H1" s="64" t="s">
        <v>2</v>
      </c>
      <c r="I1" s="64"/>
      <c r="J1" s="64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3" customFormat="1" x14ac:dyDescent="0.25">
      <c r="A2" s="8"/>
      <c r="B2" s="7" t="s">
        <v>6</v>
      </c>
      <c r="C2" s="7" t="s">
        <v>9</v>
      </c>
      <c r="D2" s="7" t="s">
        <v>10</v>
      </c>
      <c r="E2" s="7" t="s">
        <v>11</v>
      </c>
      <c r="F2" s="7" t="s">
        <v>12</v>
      </c>
      <c r="G2" s="9"/>
      <c r="H2" s="7" t="s">
        <v>13</v>
      </c>
      <c r="I2" s="7" t="s">
        <v>14</v>
      </c>
      <c r="J2" s="7" t="s">
        <v>15</v>
      </c>
      <c r="K2" s="10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</row>
    <row r="3" spans="1:57" s="18" customFormat="1" x14ac:dyDescent="0.3">
      <c r="A3" s="15" t="s">
        <v>25</v>
      </c>
      <c r="B3" s="14" t="s">
        <v>0</v>
      </c>
      <c r="C3" s="14" t="s">
        <v>0</v>
      </c>
      <c r="D3" s="14" t="s">
        <v>16</v>
      </c>
      <c r="E3" s="14" t="s">
        <v>17</v>
      </c>
      <c r="F3" s="14" t="s">
        <v>17</v>
      </c>
      <c r="G3" s="5"/>
      <c r="H3" s="14" t="s">
        <v>18</v>
      </c>
      <c r="I3" s="14" t="s">
        <v>19</v>
      </c>
      <c r="J3" s="14" t="s">
        <v>20</v>
      </c>
      <c r="K3" s="16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</row>
    <row r="4" spans="1:57" s="21" customFormat="1" x14ac:dyDescent="0.25">
      <c r="A4" s="19" t="s">
        <v>26</v>
      </c>
      <c r="B4" s="31">
        <v>-500</v>
      </c>
      <c r="C4" s="31">
        <v>500</v>
      </c>
      <c r="D4" s="31"/>
      <c r="E4" s="31"/>
      <c r="F4" s="31"/>
      <c r="G4" s="31"/>
      <c r="H4" s="31"/>
      <c r="I4" s="31"/>
      <c r="J4" s="31"/>
      <c r="K4" s="36"/>
    </row>
    <row r="5" spans="1:57" s="21" customFormat="1" x14ac:dyDescent="0.25">
      <c r="A5" s="19"/>
      <c r="B5" s="31"/>
      <c r="C5" s="34" t="s">
        <v>27</v>
      </c>
      <c r="D5" s="31"/>
      <c r="E5" s="31"/>
      <c r="F5" s="31"/>
      <c r="G5" s="31"/>
      <c r="H5" s="31"/>
      <c r="I5" s="31"/>
      <c r="J5" s="31"/>
      <c r="K5" s="36"/>
    </row>
    <row r="6" spans="1:57" s="21" customFormat="1" x14ac:dyDescent="0.25">
      <c r="A6" s="20" t="s">
        <v>28</v>
      </c>
      <c r="B6" s="29"/>
      <c r="C6" s="29">
        <v>400</v>
      </c>
      <c r="D6" s="29"/>
      <c r="E6" s="29"/>
      <c r="F6" s="29">
        <f>J6</f>
        <v>600</v>
      </c>
      <c r="G6" s="30"/>
      <c r="H6" s="29">
        <v>600</v>
      </c>
      <c r="I6" s="29"/>
      <c r="J6" s="29">
        <f>H6-I6</f>
        <v>600</v>
      </c>
      <c r="K6" s="36"/>
    </row>
    <row r="7" spans="1:57" s="23" customFormat="1" ht="10.199999999999999" x14ac:dyDescent="0.2">
      <c r="A7" s="22"/>
      <c r="B7" s="32"/>
      <c r="C7" s="32" t="s">
        <v>29</v>
      </c>
      <c r="D7" s="32"/>
      <c r="E7" s="32"/>
      <c r="F7" s="32"/>
      <c r="G7" s="33"/>
      <c r="H7" s="32"/>
      <c r="I7" s="32"/>
      <c r="J7" s="32"/>
      <c r="K7" s="36"/>
    </row>
    <row r="8" spans="1:57" s="21" customFormat="1" x14ac:dyDescent="0.25">
      <c r="A8" s="20"/>
      <c r="B8" s="29"/>
      <c r="C8" s="29">
        <v>200</v>
      </c>
      <c r="D8" s="29"/>
      <c r="E8" s="29"/>
      <c r="F8" s="29"/>
      <c r="G8" s="30"/>
      <c r="H8" s="29"/>
      <c r="I8" s="29"/>
      <c r="J8" s="29"/>
      <c r="K8" s="36"/>
    </row>
    <row r="9" spans="1:57" s="23" customFormat="1" ht="10.199999999999999" x14ac:dyDescent="0.2">
      <c r="A9" s="22"/>
      <c r="B9" s="32"/>
      <c r="C9" s="32" t="s">
        <v>30</v>
      </c>
      <c r="D9" s="32"/>
      <c r="E9" s="32"/>
      <c r="F9" s="32"/>
      <c r="G9" s="33"/>
      <c r="H9" s="32"/>
      <c r="I9" s="32"/>
      <c r="J9" s="32"/>
      <c r="K9" s="36"/>
    </row>
    <row r="10" spans="1:57" s="21" customFormat="1" x14ac:dyDescent="0.25">
      <c r="A10" s="19" t="s">
        <v>31</v>
      </c>
      <c r="B10" s="31"/>
      <c r="C10" s="31">
        <v>-500</v>
      </c>
      <c r="D10" s="31"/>
      <c r="E10" s="31"/>
      <c r="F10" s="31">
        <f>J10</f>
        <v>-500</v>
      </c>
      <c r="G10" s="31"/>
      <c r="H10" s="31"/>
      <c r="I10" s="31">
        <v>500</v>
      </c>
      <c r="J10" s="31">
        <f>H10-I10</f>
        <v>-500</v>
      </c>
      <c r="K10" s="36"/>
    </row>
    <row r="11" spans="1:57" s="21" customFormat="1" x14ac:dyDescent="0.25">
      <c r="A11" s="19"/>
      <c r="B11" s="31"/>
      <c r="C11" s="34" t="s">
        <v>27</v>
      </c>
      <c r="D11" s="31"/>
      <c r="E11" s="31"/>
      <c r="F11" s="31"/>
      <c r="G11" s="31"/>
      <c r="H11" s="31"/>
      <c r="I11" s="34" t="s">
        <v>32</v>
      </c>
      <c r="J11" s="31"/>
      <c r="K11" s="36"/>
    </row>
    <row r="12" spans="1:57" s="21" customFormat="1" x14ac:dyDescent="0.25">
      <c r="A12" s="20"/>
      <c r="B12" s="29"/>
      <c r="C12" s="29"/>
      <c r="D12" s="29"/>
      <c r="E12" s="29"/>
      <c r="F12" s="29"/>
      <c r="G12" s="30"/>
      <c r="H12" s="29"/>
      <c r="I12" s="29"/>
      <c r="J12" s="29"/>
      <c r="K12" s="36"/>
    </row>
    <row r="13" spans="1:57" s="23" customFormat="1" ht="10.199999999999999" x14ac:dyDescent="0.2">
      <c r="A13" s="22"/>
      <c r="B13" s="32"/>
      <c r="C13" s="32"/>
      <c r="D13" s="32"/>
      <c r="E13" s="32"/>
      <c r="F13" s="32"/>
      <c r="G13" s="33"/>
      <c r="H13" s="32"/>
      <c r="I13" s="32"/>
      <c r="J13" s="32"/>
      <c r="K13" s="36"/>
    </row>
    <row r="14" spans="1:57" s="21" customFormat="1" x14ac:dyDescent="0.25">
      <c r="A14" s="19"/>
      <c r="B14" s="24"/>
      <c r="C14" s="24"/>
      <c r="D14" s="24"/>
      <c r="E14" s="24"/>
      <c r="F14" s="24"/>
      <c r="G14" s="24"/>
      <c r="H14" s="24"/>
      <c r="I14" s="24"/>
      <c r="J14" s="24"/>
      <c r="K14" s="23"/>
    </row>
    <row r="15" spans="1:57" s="21" customFormat="1" x14ac:dyDescent="0.25">
      <c r="A15" s="19"/>
      <c r="B15" s="24"/>
      <c r="C15" s="24"/>
      <c r="D15" s="24"/>
      <c r="E15" s="24"/>
      <c r="F15" s="24"/>
      <c r="G15" s="24"/>
      <c r="H15" s="24"/>
      <c r="I15" s="24"/>
      <c r="J15" s="24"/>
      <c r="K15" s="23"/>
    </row>
    <row r="16" spans="1:57" s="21" customFormat="1" x14ac:dyDescent="0.25">
      <c r="A16" s="19"/>
      <c r="B16" s="24"/>
      <c r="C16" s="24"/>
      <c r="D16" s="24"/>
      <c r="E16" s="24"/>
      <c r="F16" s="24"/>
      <c r="G16" s="24"/>
      <c r="H16" s="24"/>
      <c r="I16" s="24"/>
      <c r="J16" s="24"/>
      <c r="K16" s="23"/>
    </row>
    <row r="17" spans="1:11" s="21" customFormat="1" x14ac:dyDescent="0.25">
      <c r="A17" s="19"/>
      <c r="B17" s="24"/>
      <c r="C17" s="24"/>
      <c r="D17" s="24"/>
      <c r="E17" s="24"/>
      <c r="F17" s="24"/>
      <c r="G17" s="24"/>
      <c r="H17" s="24"/>
      <c r="I17" s="24"/>
      <c r="J17" s="24"/>
      <c r="K17" s="23"/>
    </row>
    <row r="18" spans="1:11" s="21" customFormat="1" x14ac:dyDescent="0.25">
      <c r="A18" s="19"/>
      <c r="B18" s="24"/>
      <c r="C18" s="24"/>
      <c r="D18" s="24"/>
      <c r="E18" s="24"/>
      <c r="F18" s="24"/>
      <c r="G18" s="24"/>
      <c r="H18" s="24"/>
      <c r="I18" s="24"/>
      <c r="J18" s="24"/>
      <c r="K18" s="23"/>
    </row>
    <row r="19" spans="1:11" s="21" customFormat="1" x14ac:dyDescent="0.25">
      <c r="A19" s="19"/>
      <c r="B19" s="24"/>
      <c r="C19" s="24"/>
      <c r="D19" s="24"/>
      <c r="E19" s="24"/>
      <c r="F19" s="24"/>
      <c r="G19" s="24"/>
      <c r="H19" s="24"/>
      <c r="I19" s="24"/>
      <c r="J19" s="24"/>
      <c r="K19" s="23"/>
    </row>
    <row r="20" spans="1:11" s="21" customFormat="1" x14ac:dyDescent="0.25">
      <c r="A20" s="19"/>
      <c r="B20" s="24"/>
      <c r="C20" s="24"/>
      <c r="D20" s="24"/>
      <c r="E20" s="24"/>
      <c r="F20" s="24"/>
      <c r="G20" s="24"/>
      <c r="H20" s="24"/>
      <c r="I20" s="24"/>
      <c r="J20" s="24"/>
      <c r="K20" s="23"/>
    </row>
    <row r="21" spans="1:11" s="21" customFormat="1" x14ac:dyDescent="0.25">
      <c r="A21" s="19"/>
      <c r="B21" s="24"/>
      <c r="C21" s="24"/>
      <c r="D21" s="24"/>
      <c r="E21" s="24"/>
      <c r="F21" s="24"/>
      <c r="G21" s="24"/>
      <c r="H21" s="24"/>
      <c r="I21" s="24"/>
      <c r="J21" s="24"/>
      <c r="K21" s="23"/>
    </row>
    <row r="22" spans="1:11" s="21" customFormat="1" x14ac:dyDescent="0.25">
      <c r="A22" s="19"/>
      <c r="B22" s="24"/>
      <c r="C22" s="24"/>
      <c r="D22" s="24"/>
      <c r="E22" s="24"/>
      <c r="F22" s="24"/>
      <c r="G22" s="24"/>
      <c r="H22" s="24"/>
      <c r="I22" s="24"/>
      <c r="J22" s="24"/>
      <c r="K22" s="23"/>
    </row>
    <row r="23" spans="1:11" s="21" customFormat="1" x14ac:dyDescent="0.25">
      <c r="A23" s="19"/>
      <c r="B23" s="24"/>
      <c r="C23" s="24"/>
      <c r="D23" s="24"/>
      <c r="E23" s="24"/>
      <c r="F23" s="24"/>
      <c r="G23" s="24"/>
      <c r="H23" s="24"/>
      <c r="I23" s="24"/>
      <c r="J23" s="24"/>
      <c r="K23" s="23"/>
    </row>
    <row r="24" spans="1:11" s="21" customFormat="1" x14ac:dyDescent="0.25">
      <c r="A24" s="19"/>
      <c r="B24" s="24"/>
      <c r="C24" s="24"/>
      <c r="D24" s="24"/>
      <c r="E24" s="24"/>
      <c r="F24" s="24"/>
      <c r="G24" s="24"/>
      <c r="H24" s="24"/>
      <c r="I24" s="24"/>
      <c r="J24" s="24"/>
      <c r="K24" s="23"/>
    </row>
    <row r="25" spans="1:11" s="21" customFormat="1" x14ac:dyDescent="0.25">
      <c r="A25" s="19"/>
      <c r="B25" s="24"/>
      <c r="C25" s="24"/>
      <c r="D25" s="24"/>
      <c r="E25" s="24"/>
      <c r="F25" s="24"/>
      <c r="G25" s="24"/>
      <c r="H25" s="24"/>
      <c r="I25" s="24"/>
      <c r="J25" s="24"/>
      <c r="K25" s="23"/>
    </row>
    <row r="26" spans="1:11" s="21" customFormat="1" x14ac:dyDescent="0.25">
      <c r="A26" s="19"/>
      <c r="B26" s="24"/>
      <c r="C26" s="24"/>
      <c r="D26" s="24"/>
      <c r="E26" s="24"/>
      <c r="F26" s="24"/>
      <c r="G26" s="24"/>
      <c r="H26" s="24"/>
      <c r="I26" s="24"/>
      <c r="J26" s="24"/>
      <c r="K26" s="23"/>
    </row>
    <row r="27" spans="1:11" s="21" customFormat="1" x14ac:dyDescent="0.25">
      <c r="A27" s="19"/>
      <c r="B27" s="24"/>
      <c r="C27" s="24"/>
      <c r="D27" s="24"/>
      <c r="E27" s="24"/>
      <c r="F27" s="24"/>
      <c r="G27" s="24"/>
      <c r="H27" s="24"/>
      <c r="I27" s="24"/>
      <c r="J27" s="24"/>
      <c r="K27" s="23"/>
    </row>
    <row r="28" spans="1:11" s="21" customFormat="1" x14ac:dyDescent="0.25">
      <c r="A28" s="19"/>
      <c r="B28" s="24"/>
      <c r="C28" s="24"/>
      <c r="D28" s="24"/>
      <c r="E28" s="24"/>
      <c r="F28" s="24"/>
      <c r="G28" s="24"/>
      <c r="H28" s="24"/>
      <c r="I28" s="24"/>
      <c r="J28" s="24"/>
      <c r="K28" s="23"/>
    </row>
    <row r="29" spans="1:11" s="21" customFormat="1" x14ac:dyDescent="0.25">
      <c r="A29" s="19"/>
      <c r="B29" s="24"/>
      <c r="C29" s="24"/>
      <c r="D29" s="24"/>
      <c r="E29" s="24"/>
      <c r="F29" s="24"/>
      <c r="G29" s="24"/>
      <c r="H29" s="24"/>
      <c r="I29" s="24"/>
      <c r="J29" s="24"/>
      <c r="K29" s="23"/>
    </row>
    <row r="30" spans="1:11" s="21" customFormat="1" x14ac:dyDescent="0.25">
      <c r="A30" s="19"/>
      <c r="B30" s="24"/>
      <c r="C30" s="24"/>
      <c r="D30" s="24"/>
      <c r="E30" s="24"/>
      <c r="F30" s="24"/>
      <c r="G30" s="24"/>
      <c r="H30" s="24"/>
      <c r="I30" s="24"/>
      <c r="J30" s="24"/>
      <c r="K30" s="23"/>
    </row>
    <row r="31" spans="1:11" s="21" customFormat="1" x14ac:dyDescent="0.25">
      <c r="A31" s="19"/>
      <c r="B31" s="24"/>
      <c r="C31" s="24"/>
      <c r="D31" s="24"/>
      <c r="E31" s="24"/>
      <c r="F31" s="24"/>
      <c r="G31" s="24"/>
      <c r="H31" s="24"/>
      <c r="I31" s="24"/>
      <c r="J31" s="24"/>
      <c r="K31" s="23"/>
    </row>
    <row r="32" spans="1:11" s="21" customFormat="1" x14ac:dyDescent="0.25">
      <c r="A32" s="19"/>
      <c r="B32" s="24"/>
      <c r="C32" s="24"/>
      <c r="D32" s="24"/>
      <c r="E32" s="24"/>
      <c r="F32" s="24"/>
      <c r="G32" s="24"/>
      <c r="H32" s="24"/>
      <c r="I32" s="24"/>
      <c r="J32" s="24"/>
      <c r="K32" s="23"/>
    </row>
  </sheetData>
  <mergeCells count="2">
    <mergeCell ref="B1:F1"/>
    <mergeCell ref="H1:J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F25" sqref="F25"/>
    </sheetView>
  </sheetViews>
  <sheetFormatPr defaultRowHeight="18" x14ac:dyDescent="0.35"/>
  <cols>
    <col min="1" max="1" width="55.88671875" style="39" customWidth="1"/>
    <col min="2" max="4" width="19.88671875" style="39" customWidth="1"/>
  </cols>
  <sheetData>
    <row r="1" spans="1:5" ht="17.399999999999999" x14ac:dyDescent="0.3">
      <c r="A1" s="65" t="s">
        <v>33</v>
      </c>
      <c r="B1" s="65"/>
      <c r="C1" s="65"/>
      <c r="D1" s="65"/>
    </row>
    <row r="2" spans="1:5" ht="17.399999999999999" x14ac:dyDescent="0.3">
      <c r="A2" s="37" t="s">
        <v>5</v>
      </c>
      <c r="B2" s="38">
        <v>2019</v>
      </c>
      <c r="C2" s="38">
        <v>2018</v>
      </c>
      <c r="D2" s="38">
        <v>2017</v>
      </c>
    </row>
    <row r="3" spans="1:5" x14ac:dyDescent="0.35">
      <c r="A3" s="39" t="s">
        <v>3</v>
      </c>
      <c r="B3" s="40">
        <v>4442.1000000000004</v>
      </c>
      <c r="C3" s="40">
        <v>4169.8</v>
      </c>
      <c r="D3" s="40">
        <v>4001.8</v>
      </c>
      <c r="E3" s="41"/>
    </row>
    <row r="4" spans="1:5" x14ac:dyDescent="0.35">
      <c r="B4" s="42"/>
      <c r="C4" s="42"/>
      <c r="D4" s="42"/>
      <c r="E4" s="41"/>
    </row>
    <row r="5" spans="1:5" x14ac:dyDescent="0.35">
      <c r="A5" s="39" t="s">
        <v>34</v>
      </c>
      <c r="B5" s="40">
        <v>15</v>
      </c>
      <c r="C5" s="40">
        <v>9.6</v>
      </c>
      <c r="D5" s="40">
        <v>8.3000000000000007</v>
      </c>
      <c r="E5" s="41"/>
    </row>
    <row r="6" spans="1:5" x14ac:dyDescent="0.35">
      <c r="A6" s="39" t="s">
        <v>35</v>
      </c>
      <c r="B6" s="40">
        <v>12.6</v>
      </c>
      <c r="C6" s="40">
        <v>7.5</v>
      </c>
      <c r="D6" s="40">
        <v>2.5</v>
      </c>
      <c r="E6" s="41"/>
    </row>
    <row r="7" spans="1:5" x14ac:dyDescent="0.35">
      <c r="A7" s="39" t="s">
        <v>36</v>
      </c>
      <c r="B7" s="40">
        <v>10.1</v>
      </c>
      <c r="C7" s="40">
        <v>2.1</v>
      </c>
      <c r="D7" s="40">
        <v>1.2</v>
      </c>
      <c r="E7" s="41"/>
    </row>
    <row r="8" spans="1:5" ht="18.600000000000001" thickBot="1" x14ac:dyDescent="0.4">
      <c r="A8" s="39" t="s">
        <v>37</v>
      </c>
      <c r="B8" s="43">
        <f>B5+B6-B7</f>
        <v>17.5</v>
      </c>
      <c r="C8" s="43">
        <f>C5+C6-C7</f>
        <v>15.000000000000002</v>
      </c>
      <c r="D8" s="43">
        <f>D5+D6-D7</f>
        <v>9.6000000000000014</v>
      </c>
      <c r="E8" s="41"/>
    </row>
    <row r="9" spans="1:5" ht="18.600000000000001" thickTop="1" x14ac:dyDescent="0.35">
      <c r="B9" s="42"/>
      <c r="C9" s="42"/>
      <c r="D9" s="42"/>
      <c r="E9" s="41"/>
    </row>
    <row r="10" spans="1:5" x14ac:dyDescent="0.35">
      <c r="B10" s="42"/>
      <c r="C10" s="42"/>
      <c r="D10" s="42"/>
    </row>
    <row r="11" spans="1:5" x14ac:dyDescent="0.35">
      <c r="A11" s="44" t="s">
        <v>38</v>
      </c>
    </row>
    <row r="12" spans="1:5" x14ac:dyDescent="0.35">
      <c r="A12" s="39" t="s">
        <v>3</v>
      </c>
      <c r="B12" s="45"/>
      <c r="C12" s="45"/>
      <c r="D12" s="45"/>
    </row>
    <row r="13" spans="1:5" x14ac:dyDescent="0.35">
      <c r="A13" s="39" t="s">
        <v>39</v>
      </c>
      <c r="B13" s="46"/>
      <c r="C13" s="46"/>
      <c r="D13" s="46"/>
    </row>
    <row r="14" spans="1:5" x14ac:dyDescent="0.35">
      <c r="A14" s="39" t="s">
        <v>40</v>
      </c>
      <c r="B14" s="45"/>
      <c r="C14" s="45"/>
      <c r="D14" s="45"/>
    </row>
    <row r="15" spans="1:5" x14ac:dyDescent="0.35">
      <c r="B15" s="45"/>
      <c r="C15" s="45"/>
      <c r="D15" s="45"/>
    </row>
    <row r="16" spans="1:5" ht="18.600000000000001" thickBot="1" x14ac:dyDescent="0.4">
      <c r="B16" s="45"/>
      <c r="C16" s="45"/>
      <c r="D16" s="45"/>
    </row>
    <row r="17" spans="1:4" ht="18.600000000000001" thickBot="1" x14ac:dyDescent="0.4">
      <c r="A17" s="44" t="s">
        <v>38</v>
      </c>
      <c r="B17" s="47"/>
      <c r="C17" s="47"/>
      <c r="D17" s="47"/>
    </row>
    <row r="19" spans="1:4" ht="18.600000000000001" thickBot="1" x14ac:dyDescent="0.4"/>
    <row r="20" spans="1:4" ht="18.600000000000001" thickBot="1" x14ac:dyDescent="0.4">
      <c r="A20" s="44" t="s">
        <v>41</v>
      </c>
      <c r="B20" s="47"/>
      <c r="C20" s="47"/>
      <c r="D20" s="47"/>
    </row>
    <row r="23" spans="1:4" x14ac:dyDescent="0.35">
      <c r="A23" s="44" t="s">
        <v>42</v>
      </c>
    </row>
    <row r="24" spans="1:4" x14ac:dyDescent="0.35">
      <c r="A24" s="39" t="s">
        <v>39</v>
      </c>
      <c r="B24" s="45"/>
      <c r="C24" s="45"/>
      <c r="D24" s="45"/>
    </row>
    <row r="25" spans="1:4" ht="18.600000000000001" thickBot="1" x14ac:dyDescent="0.4">
      <c r="A25" s="39" t="s">
        <v>43</v>
      </c>
      <c r="B25" s="45"/>
      <c r="C25" s="45"/>
      <c r="D25" s="45"/>
    </row>
    <row r="26" spans="1:4" ht="18.600000000000001" thickBot="1" x14ac:dyDescent="0.4">
      <c r="A26" s="39" t="s">
        <v>44</v>
      </c>
      <c r="B26" s="47"/>
      <c r="C26" s="47"/>
      <c r="D26" s="47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A18" sqref="A18"/>
    </sheetView>
  </sheetViews>
  <sheetFormatPr defaultRowHeight="18" x14ac:dyDescent="0.35"/>
  <cols>
    <col min="1" max="1" width="60" style="39" customWidth="1"/>
    <col min="2" max="2" width="19.88671875" style="39" customWidth="1"/>
    <col min="3" max="3" width="5.88671875" style="35" customWidth="1"/>
  </cols>
  <sheetData>
    <row r="1" spans="1:3" ht="17.399999999999999" x14ac:dyDescent="0.3">
      <c r="A1" s="65" t="s">
        <v>45</v>
      </c>
      <c r="B1" s="65"/>
    </row>
    <row r="2" spans="1:3" ht="17.399999999999999" x14ac:dyDescent="0.3">
      <c r="A2" s="37" t="s">
        <v>5</v>
      </c>
      <c r="B2" s="38">
        <v>2018</v>
      </c>
    </row>
    <row r="3" spans="1:3" x14ac:dyDescent="0.35">
      <c r="A3" s="44" t="s">
        <v>23</v>
      </c>
    </row>
    <row r="4" spans="1:3" x14ac:dyDescent="0.35">
      <c r="A4" s="39" t="s">
        <v>7</v>
      </c>
      <c r="B4" s="42"/>
      <c r="C4" s="48"/>
    </row>
    <row r="5" spans="1:3" x14ac:dyDescent="0.35">
      <c r="A5" s="39" t="s">
        <v>46</v>
      </c>
      <c r="B5" s="51"/>
      <c r="C5" s="48"/>
    </row>
    <row r="6" spans="1:3" x14ac:dyDescent="0.35">
      <c r="A6" s="39" t="s">
        <v>47</v>
      </c>
      <c r="B6" s="42"/>
      <c r="C6" s="48"/>
    </row>
    <row r="7" spans="1:3" ht="18.600000000000001" thickBot="1" x14ac:dyDescent="0.4">
      <c r="A7" s="39" t="s">
        <v>8</v>
      </c>
      <c r="B7" s="49"/>
      <c r="C7" s="48"/>
    </row>
    <row r="8" spans="1:3" ht="18.600000000000001" thickTop="1" x14ac:dyDescent="0.35"/>
    <row r="9" spans="1:3" x14ac:dyDescent="0.35">
      <c r="B9" s="50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zoomScale="130" zoomScaleNormal="130" workbookViewId="0">
      <selection activeCell="C13" sqref="C13"/>
    </sheetView>
  </sheetViews>
  <sheetFormatPr defaultColWidth="9.109375" defaultRowHeight="18" x14ac:dyDescent="0.35"/>
  <cols>
    <col min="1" max="1" width="36.109375" style="39" customWidth="1"/>
    <col min="2" max="2" width="22.88671875" style="56" customWidth="1"/>
    <col min="3" max="3" width="24.33203125" style="56" customWidth="1"/>
    <col min="4" max="8" width="16.21875" style="39" customWidth="1"/>
    <col min="9" max="9" width="9.109375" style="54"/>
    <col min="10" max="10" width="28.6640625" style="54" customWidth="1"/>
    <col min="11" max="11" width="9.6640625" style="54" bestFit="1" customWidth="1"/>
    <col min="12" max="15" width="9.109375" style="54"/>
    <col min="16" max="16384" width="9.109375" style="39"/>
  </cols>
  <sheetData>
    <row r="1" spans="1:21" ht="30" customHeight="1" x14ac:dyDescent="0.35">
      <c r="A1" s="65" t="s">
        <v>48</v>
      </c>
      <c r="B1" s="65"/>
      <c r="C1" s="65"/>
      <c r="D1" s="52"/>
      <c r="E1" s="52"/>
      <c r="F1" s="52"/>
      <c r="G1" s="52"/>
      <c r="H1" s="52"/>
      <c r="I1" s="53"/>
      <c r="L1" s="53"/>
      <c r="M1" s="53"/>
      <c r="N1" s="53"/>
      <c r="O1" s="53"/>
      <c r="P1" s="52"/>
      <c r="Q1" s="52"/>
      <c r="R1" s="52"/>
      <c r="S1" s="52"/>
      <c r="T1" s="52"/>
      <c r="U1" s="52"/>
    </row>
    <row r="2" spans="1:21" ht="21" customHeight="1" x14ac:dyDescent="0.35">
      <c r="A2" s="37" t="s">
        <v>5</v>
      </c>
      <c r="B2" s="55" t="s">
        <v>49</v>
      </c>
      <c r="C2" s="55" t="s">
        <v>50</v>
      </c>
      <c r="D2" s="52"/>
      <c r="E2" s="52"/>
      <c r="F2" s="52"/>
      <c r="G2" s="52"/>
      <c r="H2" s="52"/>
      <c r="I2" s="53"/>
      <c r="J2" s="65" t="s">
        <v>51</v>
      </c>
      <c r="K2" s="65"/>
      <c r="L2" s="53"/>
      <c r="M2" s="53"/>
      <c r="N2" s="53"/>
      <c r="O2" s="53"/>
      <c r="P2" s="52"/>
      <c r="Q2" s="52"/>
      <c r="R2" s="52"/>
      <c r="S2" s="52"/>
      <c r="T2" s="52"/>
      <c r="U2" s="52"/>
    </row>
    <row r="3" spans="1:21" ht="20.100000000000001" customHeight="1" x14ac:dyDescent="0.35">
      <c r="A3" s="56" t="s">
        <v>4</v>
      </c>
      <c r="B3" s="57">
        <v>1663</v>
      </c>
      <c r="C3" s="57">
        <v>1486</v>
      </c>
      <c r="J3" s="58" t="s">
        <v>21</v>
      </c>
      <c r="K3" s="59" t="s">
        <v>52</v>
      </c>
    </row>
    <row r="4" spans="1:21" ht="20.100000000000001" customHeight="1" x14ac:dyDescent="0.35">
      <c r="A4" s="56" t="s">
        <v>53</v>
      </c>
      <c r="B4" s="57">
        <v>30852</v>
      </c>
      <c r="C4" s="57">
        <v>28871</v>
      </c>
      <c r="J4" s="58" t="s">
        <v>3</v>
      </c>
      <c r="K4" s="60" t="s">
        <v>52</v>
      </c>
    </row>
    <row r="5" spans="1:21" ht="20.100000000000001" customHeight="1" thickBot="1" x14ac:dyDescent="0.4">
      <c r="A5" s="56" t="s">
        <v>54</v>
      </c>
      <c r="B5" s="61"/>
      <c r="C5" s="61"/>
      <c r="J5" s="58" t="s">
        <v>55</v>
      </c>
      <c r="K5" s="62" t="s">
        <v>52</v>
      </c>
    </row>
    <row r="6" spans="1:21" ht="20.100000000000001" customHeight="1" thickTop="1" x14ac:dyDescent="0.35">
      <c r="A6" s="56"/>
      <c r="C6" s="52"/>
      <c r="J6" s="58" t="s">
        <v>22</v>
      </c>
      <c r="K6" s="60" t="s">
        <v>52</v>
      </c>
    </row>
    <row r="7" spans="1:21" ht="24" thickBot="1" x14ac:dyDescent="0.4">
      <c r="J7" s="58" t="s">
        <v>24</v>
      </c>
      <c r="K7" s="63">
        <v>65</v>
      </c>
    </row>
    <row r="8" spans="1:21" ht="18.600000000000001" thickTop="1" x14ac:dyDescent="0.35"/>
    <row r="10" spans="1:21" ht="37.5" customHeight="1" x14ac:dyDescent="0.35">
      <c r="J10" s="66" t="s">
        <v>56</v>
      </c>
      <c r="K10" s="66"/>
    </row>
    <row r="11" spans="1:21" ht="23.4" x14ac:dyDescent="0.35">
      <c r="J11" s="58" t="s">
        <v>57</v>
      </c>
      <c r="K11" s="60" t="s">
        <v>52</v>
      </c>
    </row>
    <row r="12" spans="1:21" ht="23.4" x14ac:dyDescent="0.35">
      <c r="J12" s="58" t="s">
        <v>58</v>
      </c>
      <c r="K12" s="59" t="s">
        <v>52</v>
      </c>
    </row>
    <row r="13" spans="1:21" ht="24" thickBot="1" x14ac:dyDescent="0.4">
      <c r="J13" s="58" t="s">
        <v>59</v>
      </c>
      <c r="K13" s="63">
        <v>1752</v>
      </c>
    </row>
    <row r="14" spans="1:21" ht="18.600000000000001" thickTop="1" x14ac:dyDescent="0.35"/>
  </sheetData>
  <mergeCells count="3">
    <mergeCell ref="A1:C1"/>
    <mergeCell ref="J2:K2"/>
    <mergeCell ref="J10:K10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5-1</vt:lpstr>
      <vt:lpstr>5-2</vt:lpstr>
      <vt:lpstr>5-3</vt:lpstr>
      <vt:lpstr>5-6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JP</cp:lastModifiedBy>
  <dcterms:created xsi:type="dcterms:W3CDTF">2017-04-21T19:34:57Z</dcterms:created>
  <dcterms:modified xsi:type="dcterms:W3CDTF">2020-08-26T14:13:10Z</dcterms:modified>
</cp:coreProperties>
</file>